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060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<sst xmlns="http://schemas.openxmlformats.org/spreadsheetml/2006/main" count="107" uniqueCount="59">
  <si>
    <r>
      <rPr>
        <u/>
        <sz val="16"/>
        <color theme="1"/>
        <rFont val="方正小标宋简体"/>
        <charset val="134"/>
      </rPr>
      <t xml:space="preserve">  巨野  </t>
    </r>
    <r>
      <rPr>
        <sz val="16"/>
        <color theme="1"/>
        <rFont val="方正小标宋简体"/>
        <charset val="134"/>
      </rPr>
      <t>县</t>
    </r>
    <r>
      <rPr>
        <u/>
        <sz val="16"/>
        <color theme="1"/>
        <rFont val="方正小标宋简体"/>
        <charset val="134"/>
      </rPr>
      <t xml:space="preserve"> 章缝</t>
    </r>
    <r>
      <rPr>
        <sz val="16"/>
        <color theme="1"/>
        <rFont val="方正小标宋简体"/>
        <charset val="134"/>
      </rPr>
      <t xml:space="preserve"> 镇 2026年各村耕地地力保护补贴发放公示</t>
    </r>
  </si>
  <si>
    <t>编号</t>
  </si>
  <si>
    <t>镇街</t>
  </si>
  <si>
    <t>村</t>
  </si>
  <si>
    <t>户数</t>
  </si>
  <si>
    <t>小麦实际种植面积（亩）</t>
  </si>
  <si>
    <t>补贴标准
（元/亩）</t>
  </si>
  <si>
    <t>耕地地力保护补贴总金额(元)</t>
  </si>
  <si>
    <t>章缝镇</t>
  </si>
  <si>
    <t>章西</t>
  </si>
  <si>
    <t>姚庄</t>
  </si>
  <si>
    <t>章东</t>
  </si>
  <si>
    <t>东刘</t>
  </si>
  <si>
    <t>章北</t>
  </si>
  <si>
    <t>官李庄</t>
  </si>
  <si>
    <t>燕洼</t>
  </si>
  <si>
    <t>曹海</t>
  </si>
  <si>
    <t>东江</t>
  </si>
  <si>
    <t>大刘</t>
  </si>
  <si>
    <t>前毕庄</t>
  </si>
  <si>
    <t>程庄</t>
  </si>
  <si>
    <t>北张庄</t>
  </si>
  <si>
    <t>樊楼</t>
  </si>
  <si>
    <t>西姜庄</t>
  </si>
  <si>
    <t>前集</t>
  </si>
  <si>
    <t>后集</t>
  </si>
  <si>
    <t>冯庄</t>
  </si>
  <si>
    <t>姜村</t>
  </si>
  <si>
    <t>高坊</t>
  </si>
  <si>
    <t>马庄</t>
  </si>
  <si>
    <t>潘庄</t>
  </si>
  <si>
    <t>雷庄</t>
  </si>
  <si>
    <t>孙庄</t>
  </si>
  <si>
    <t>杨邢庄</t>
  </si>
  <si>
    <t>花园</t>
  </si>
  <si>
    <t>前谷</t>
  </si>
  <si>
    <t>后谷</t>
  </si>
  <si>
    <t>东王堂</t>
  </si>
  <si>
    <t>徐庄</t>
  </si>
  <si>
    <t>郭刘</t>
  </si>
  <si>
    <t>东王庄</t>
  </si>
  <si>
    <t>西王庄</t>
  </si>
  <si>
    <t>肖楼</t>
  </si>
  <si>
    <t>蒋庄</t>
  </si>
  <si>
    <t>高庄</t>
  </si>
  <si>
    <t>寨李堂</t>
  </si>
  <si>
    <t>寨张庄</t>
  </si>
  <si>
    <t>张海</t>
  </si>
  <si>
    <t>北王堂</t>
  </si>
  <si>
    <t>杨李庄</t>
  </si>
  <si>
    <t>路庄</t>
  </si>
  <si>
    <t>南王堂</t>
  </si>
  <si>
    <t>窦刘庄</t>
  </si>
  <si>
    <t>窦张营</t>
  </si>
  <si>
    <t>西杨庄</t>
  </si>
  <si>
    <t>西李庄</t>
  </si>
  <si>
    <t>重集</t>
  </si>
  <si>
    <t>许沙沃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</si>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</sst>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u/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sz val="11"/>
      <color rgb="FF000000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2"/>
  <sheetViews>
    <sheetView tabSelected="1" topLeftCell="A40" workbookViewId="0">
      <selection activeCell="F52" sqref="F52"/>
    </sheetView>
  </sheetViews>
  <sheetFormatPr defaultColWidth="9" defaultRowHeight="13.5" outlineLevelCol="6"/>
  <cols>
    <col min="2" max="2" width="11.625" customWidth="1"/>
    <col min="3" max="3" width="11.375" customWidth="1"/>
    <col min="5" max="5" width="15" customWidth="1"/>
    <col min="6" max="6" width="13" customWidth="1"/>
    <col min="7" max="7" width="15.875" customWidth="1"/>
  </cols>
  <sheetData>
    <row r="1" ht="43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4" customHeight="1" spans="1:7">
      <c r="A3" s="4">
        <v>1</v>
      </c>
      <c r="B3" s="4" t="s">
        <v>8</v>
      </c>
      <c r="C3" s="5" t="s">
        <v>9</v>
      </c>
      <c r="D3" s="6">
        <v>431</v>
      </c>
      <c r="E3" s="5">
        <v>971.08</v>
      </c>
      <c r="F3" s="4">
        <v>112</v>
      </c>
      <c r="G3" s="4">
        <f>E3*F3</f>
        <v>108760.96</v>
      </c>
    </row>
    <row r="4" ht="34" customHeight="1" spans="1:7">
      <c r="A4" s="4">
        <v>2</v>
      </c>
      <c r="B4" s="4" t="s">
        <v>8</v>
      </c>
      <c r="C4" s="5" t="s">
        <v>10</v>
      </c>
      <c r="D4" s="6">
        <v>136</v>
      </c>
      <c r="E4" s="5">
        <v>621.9</v>
      </c>
      <c r="F4" s="4">
        <v>112</v>
      </c>
      <c r="G4" s="4">
        <f t="shared" ref="G4:G51" si="0">E4*F4</f>
        <v>69652.8</v>
      </c>
    </row>
    <row r="5" ht="34" customHeight="1" spans="1:7">
      <c r="A5" s="4">
        <v>3</v>
      </c>
      <c r="B5" s="4" t="s">
        <v>8</v>
      </c>
      <c r="C5" s="5" t="s">
        <v>11</v>
      </c>
      <c r="D5" s="6">
        <v>255</v>
      </c>
      <c r="E5" s="5">
        <v>1133.3</v>
      </c>
      <c r="F5" s="4">
        <v>112</v>
      </c>
      <c r="G5" s="4">
        <f t="shared" si="0"/>
        <v>126929.6</v>
      </c>
    </row>
    <row r="6" ht="34" customHeight="1" spans="1:7">
      <c r="A6" s="4">
        <v>4</v>
      </c>
      <c r="B6" s="4" t="s">
        <v>8</v>
      </c>
      <c r="C6" s="5" t="s">
        <v>12</v>
      </c>
      <c r="D6" s="6">
        <v>93</v>
      </c>
      <c r="E6" s="5">
        <v>445.9</v>
      </c>
      <c r="F6" s="4">
        <v>112</v>
      </c>
      <c r="G6" s="4">
        <f t="shared" si="0"/>
        <v>49940.8</v>
      </c>
    </row>
    <row r="7" ht="34" customHeight="1" spans="1:7">
      <c r="A7" s="4">
        <v>5</v>
      </c>
      <c r="B7" s="4" t="s">
        <v>8</v>
      </c>
      <c r="C7" s="5" t="s">
        <v>13</v>
      </c>
      <c r="D7" s="6">
        <v>360</v>
      </c>
      <c r="E7" s="5">
        <v>1645.82</v>
      </c>
      <c r="F7" s="4">
        <v>112</v>
      </c>
      <c r="G7" s="4">
        <f t="shared" si="0"/>
        <v>184331.84</v>
      </c>
    </row>
    <row r="8" ht="34" customHeight="1" spans="1:7">
      <c r="A8" s="4">
        <v>6</v>
      </c>
      <c r="B8" s="4" t="s">
        <v>8</v>
      </c>
      <c r="C8" s="5" t="s">
        <v>14</v>
      </c>
      <c r="D8" s="6">
        <v>206</v>
      </c>
      <c r="E8" s="5">
        <v>1018.3</v>
      </c>
      <c r="F8" s="4">
        <v>112</v>
      </c>
      <c r="G8" s="4">
        <f t="shared" si="0"/>
        <v>114049.6</v>
      </c>
    </row>
    <row r="9" ht="34" customHeight="1" spans="1:7">
      <c r="A9" s="4">
        <v>7</v>
      </c>
      <c r="B9" s="4" t="s">
        <v>8</v>
      </c>
      <c r="C9" s="5" t="s">
        <v>15</v>
      </c>
      <c r="D9" s="6">
        <v>387</v>
      </c>
      <c r="E9" s="5">
        <v>2191.5</v>
      </c>
      <c r="F9" s="4">
        <v>112</v>
      </c>
      <c r="G9" s="4">
        <f t="shared" si="0"/>
        <v>245448</v>
      </c>
    </row>
    <row r="10" ht="34" customHeight="1" spans="1:7">
      <c r="A10" s="4">
        <v>8</v>
      </c>
      <c r="B10" s="4" t="s">
        <v>8</v>
      </c>
      <c r="C10" s="5" t="s">
        <v>16</v>
      </c>
      <c r="D10" s="6">
        <v>559</v>
      </c>
      <c r="E10" s="5">
        <v>2613.8</v>
      </c>
      <c r="F10" s="4">
        <v>112</v>
      </c>
      <c r="G10" s="4">
        <f t="shared" si="0"/>
        <v>292745.6</v>
      </c>
    </row>
    <row r="11" ht="34" customHeight="1" spans="1:7">
      <c r="A11" s="4">
        <v>9</v>
      </c>
      <c r="B11" s="4" t="s">
        <v>8</v>
      </c>
      <c r="C11" s="5" t="s">
        <v>17</v>
      </c>
      <c r="D11" s="6">
        <v>159</v>
      </c>
      <c r="E11" s="5">
        <v>590.1</v>
      </c>
      <c r="F11" s="4">
        <v>112</v>
      </c>
      <c r="G11" s="4">
        <f t="shared" si="0"/>
        <v>66091.2</v>
      </c>
    </row>
    <row r="12" ht="34" customHeight="1" spans="1:7">
      <c r="A12" s="4">
        <v>10</v>
      </c>
      <c r="B12" s="4" t="s">
        <v>8</v>
      </c>
      <c r="C12" s="5" t="s">
        <v>18</v>
      </c>
      <c r="D12" s="6">
        <v>275</v>
      </c>
      <c r="E12" s="5">
        <v>1429.78</v>
      </c>
      <c r="F12" s="4">
        <v>112</v>
      </c>
      <c r="G12" s="4">
        <f t="shared" si="0"/>
        <v>160135.36</v>
      </c>
    </row>
    <row r="13" ht="34" customHeight="1" spans="1:7">
      <c r="A13" s="4">
        <v>11</v>
      </c>
      <c r="B13" s="4" t="s">
        <v>8</v>
      </c>
      <c r="C13" s="5" t="s">
        <v>19</v>
      </c>
      <c r="D13" s="6">
        <v>74</v>
      </c>
      <c r="E13" s="5">
        <v>557.72</v>
      </c>
      <c r="F13" s="4">
        <v>112</v>
      </c>
      <c r="G13" s="4">
        <f t="shared" si="0"/>
        <v>62464.64</v>
      </c>
    </row>
    <row r="14" ht="34" customHeight="1" spans="1:7">
      <c r="A14" s="4">
        <v>12</v>
      </c>
      <c r="B14" s="4" t="s">
        <v>8</v>
      </c>
      <c r="C14" s="5" t="s">
        <v>20</v>
      </c>
      <c r="D14" s="6">
        <v>140</v>
      </c>
      <c r="E14" s="5">
        <v>676.27</v>
      </c>
      <c r="F14" s="4">
        <v>112</v>
      </c>
      <c r="G14" s="4">
        <f t="shared" si="0"/>
        <v>75742.24</v>
      </c>
    </row>
    <row r="15" ht="34" customHeight="1" spans="1:7">
      <c r="A15" s="4">
        <v>13</v>
      </c>
      <c r="B15" s="4" t="s">
        <v>8</v>
      </c>
      <c r="C15" s="5" t="s">
        <v>21</v>
      </c>
      <c r="D15" s="6">
        <v>94</v>
      </c>
      <c r="E15" s="5">
        <v>530.42</v>
      </c>
      <c r="F15" s="4">
        <v>112</v>
      </c>
      <c r="G15" s="4">
        <f t="shared" si="0"/>
        <v>59407.04</v>
      </c>
    </row>
    <row r="16" ht="34" customHeight="1" spans="1:7">
      <c r="A16" s="4">
        <v>14</v>
      </c>
      <c r="B16" s="4" t="s">
        <v>8</v>
      </c>
      <c r="C16" s="5" t="s">
        <v>22</v>
      </c>
      <c r="D16" s="6">
        <v>201</v>
      </c>
      <c r="E16" s="5">
        <v>858.9</v>
      </c>
      <c r="F16" s="4">
        <v>112</v>
      </c>
      <c r="G16" s="4">
        <f t="shared" si="0"/>
        <v>96196.8</v>
      </c>
    </row>
    <row r="17" ht="34" customHeight="1" spans="1:7">
      <c r="A17" s="4">
        <v>15</v>
      </c>
      <c r="B17" s="4" t="s">
        <v>8</v>
      </c>
      <c r="C17" s="5" t="s">
        <v>23</v>
      </c>
      <c r="D17" s="6">
        <v>218</v>
      </c>
      <c r="E17" s="5">
        <v>1198.2</v>
      </c>
      <c r="F17" s="4">
        <v>112</v>
      </c>
      <c r="G17" s="4">
        <f t="shared" si="0"/>
        <v>134198.4</v>
      </c>
    </row>
    <row r="18" ht="34" customHeight="1" spans="1:7">
      <c r="A18" s="4">
        <v>16</v>
      </c>
      <c r="B18" s="4" t="s">
        <v>8</v>
      </c>
      <c r="C18" s="5" t="s">
        <v>24</v>
      </c>
      <c r="D18" s="6">
        <v>236</v>
      </c>
      <c r="E18" s="5">
        <v>1286.02</v>
      </c>
      <c r="F18" s="4">
        <v>112</v>
      </c>
      <c r="G18" s="4">
        <f t="shared" si="0"/>
        <v>144034.24</v>
      </c>
    </row>
    <row r="19" ht="34" customHeight="1" spans="1:7">
      <c r="A19" s="4">
        <v>17</v>
      </c>
      <c r="B19" s="4" t="s">
        <v>8</v>
      </c>
      <c r="C19" s="5" t="s">
        <v>25</v>
      </c>
      <c r="D19" s="6">
        <v>264</v>
      </c>
      <c r="E19" s="5">
        <v>1555.1</v>
      </c>
      <c r="F19" s="4">
        <v>112</v>
      </c>
      <c r="G19" s="4">
        <f t="shared" si="0"/>
        <v>174171.2</v>
      </c>
    </row>
    <row r="20" ht="34" customHeight="1" spans="1:7">
      <c r="A20" s="4">
        <v>18</v>
      </c>
      <c r="B20" s="4" t="s">
        <v>8</v>
      </c>
      <c r="C20" s="5" t="s">
        <v>26</v>
      </c>
      <c r="D20" s="6">
        <v>173</v>
      </c>
      <c r="E20" s="11">
        <v>726.2</v>
      </c>
      <c r="F20" s="4">
        <v>112</v>
      </c>
      <c r="G20" s="4">
        <f t="shared" si="0"/>
        <v>81334.4</v>
      </c>
    </row>
    <row r="21" ht="34" customHeight="1" spans="1:7">
      <c r="A21" s="4">
        <v>19</v>
      </c>
      <c r="B21" s="4" t="s">
        <v>8</v>
      </c>
      <c r="C21" s="5" t="s">
        <v>27</v>
      </c>
      <c r="D21" s="6">
        <v>484</v>
      </c>
      <c r="E21" s="5">
        <v>3614</v>
      </c>
      <c r="F21" s="4">
        <v>112</v>
      </c>
      <c r="G21" s="4">
        <f t="shared" si="0"/>
        <v>404768</v>
      </c>
    </row>
    <row r="22" ht="34" customHeight="1" spans="1:7">
      <c r="A22" s="4">
        <v>20</v>
      </c>
      <c r="B22" s="4" t="s">
        <v>8</v>
      </c>
      <c r="C22" s="5" t="s">
        <v>28</v>
      </c>
      <c r="D22" s="6">
        <v>329</v>
      </c>
      <c r="E22" s="5">
        <v>2551.71</v>
      </c>
      <c r="F22" s="4">
        <v>112</v>
      </c>
      <c r="G22" s="4">
        <f t="shared" si="0"/>
        <v>285791.52</v>
      </c>
    </row>
    <row r="23" ht="34" customHeight="1" spans="1:7">
      <c r="A23" s="4">
        <v>21</v>
      </c>
      <c r="B23" s="4" t="s">
        <v>8</v>
      </c>
      <c r="C23" s="5" t="s">
        <v>29</v>
      </c>
      <c r="D23" s="6">
        <v>151</v>
      </c>
      <c r="E23" s="5">
        <v>1121.9</v>
      </c>
      <c r="F23" s="4">
        <v>112</v>
      </c>
      <c r="G23" s="4">
        <f t="shared" si="0"/>
        <v>125652.8</v>
      </c>
    </row>
    <row r="24" ht="34" customHeight="1" spans="1:7">
      <c r="A24" s="4">
        <v>22</v>
      </c>
      <c r="B24" s="4" t="s">
        <v>8</v>
      </c>
      <c r="C24" s="5" t="s">
        <v>30</v>
      </c>
      <c r="D24" s="6">
        <v>98</v>
      </c>
      <c r="E24" s="5">
        <v>513.5</v>
      </c>
      <c r="F24" s="4">
        <v>112</v>
      </c>
      <c r="G24" s="4">
        <f t="shared" si="0"/>
        <v>57512</v>
      </c>
    </row>
    <row r="25" ht="34" customHeight="1" spans="1:7">
      <c r="A25" s="4">
        <v>23</v>
      </c>
      <c r="B25" s="4" t="s">
        <v>8</v>
      </c>
      <c r="C25" s="5" t="s">
        <v>31</v>
      </c>
      <c r="D25" s="6">
        <v>79</v>
      </c>
      <c r="E25" s="5">
        <v>296.1</v>
      </c>
      <c r="F25" s="4">
        <v>112</v>
      </c>
      <c r="G25" s="4">
        <f t="shared" si="0"/>
        <v>33163.2</v>
      </c>
    </row>
    <row r="26" ht="34" customHeight="1" spans="1:7">
      <c r="A26" s="4">
        <v>24</v>
      </c>
      <c r="B26" s="4" t="s">
        <v>8</v>
      </c>
      <c r="C26" s="5" t="s">
        <v>32</v>
      </c>
      <c r="D26" s="6">
        <v>277</v>
      </c>
      <c r="E26" s="5">
        <v>1712.2</v>
      </c>
      <c r="F26" s="4">
        <v>112</v>
      </c>
      <c r="G26" s="4">
        <f t="shared" si="0"/>
        <v>191766.4</v>
      </c>
    </row>
    <row r="27" ht="34" customHeight="1" spans="1:7">
      <c r="A27" s="4">
        <v>25</v>
      </c>
      <c r="B27" s="4" t="s">
        <v>8</v>
      </c>
      <c r="C27" s="5" t="s">
        <v>33</v>
      </c>
      <c r="D27" s="6">
        <v>122</v>
      </c>
      <c r="E27" s="5">
        <v>491.1</v>
      </c>
      <c r="F27" s="4">
        <v>112</v>
      </c>
      <c r="G27" s="4">
        <f t="shared" si="0"/>
        <v>55003.2</v>
      </c>
    </row>
    <row r="28" ht="34" customHeight="1" spans="1:7">
      <c r="A28" s="4">
        <v>26</v>
      </c>
      <c r="B28" s="4" t="s">
        <v>8</v>
      </c>
      <c r="C28" s="5" t="s">
        <v>34</v>
      </c>
      <c r="D28" s="6">
        <v>248</v>
      </c>
      <c r="E28" s="5">
        <v>944.5</v>
      </c>
      <c r="F28" s="4">
        <v>112</v>
      </c>
      <c r="G28" s="4">
        <f t="shared" si="0"/>
        <v>105784</v>
      </c>
    </row>
    <row r="29" ht="34" customHeight="1" spans="1:7">
      <c r="A29" s="4">
        <v>27</v>
      </c>
      <c r="B29" s="4" t="s">
        <v>8</v>
      </c>
      <c r="C29" s="5" t="s">
        <v>35</v>
      </c>
      <c r="D29" s="6">
        <v>170</v>
      </c>
      <c r="E29" s="5">
        <v>980.1</v>
      </c>
      <c r="F29" s="4">
        <v>112</v>
      </c>
      <c r="G29" s="4">
        <f t="shared" si="0"/>
        <v>109771.2</v>
      </c>
    </row>
    <row r="30" ht="34" customHeight="1" spans="1:7">
      <c r="A30" s="4">
        <v>28</v>
      </c>
      <c r="B30" s="4" t="s">
        <v>8</v>
      </c>
      <c r="C30" s="5" t="s">
        <v>36</v>
      </c>
      <c r="D30" s="7">
        <v>158</v>
      </c>
      <c r="E30" s="5">
        <v>1437.1</v>
      </c>
      <c r="F30" s="4">
        <v>112</v>
      </c>
      <c r="G30" s="4">
        <f t="shared" si="0"/>
        <v>160955.2</v>
      </c>
    </row>
    <row r="31" ht="34" customHeight="1" spans="1:7">
      <c r="A31" s="4">
        <v>29</v>
      </c>
      <c r="B31" s="4" t="s">
        <v>8</v>
      </c>
      <c r="C31" s="5" t="s">
        <v>37</v>
      </c>
      <c r="D31" s="7">
        <v>170</v>
      </c>
      <c r="E31" s="5">
        <v>778.3</v>
      </c>
      <c r="F31" s="4">
        <v>112</v>
      </c>
      <c r="G31" s="4">
        <f t="shared" si="0"/>
        <v>87169.6</v>
      </c>
    </row>
    <row r="32" ht="34" customHeight="1" spans="1:7">
      <c r="A32" s="4">
        <v>30</v>
      </c>
      <c r="B32" s="4" t="s">
        <v>8</v>
      </c>
      <c r="C32" s="5" t="s">
        <v>38</v>
      </c>
      <c r="D32" s="7">
        <v>61</v>
      </c>
      <c r="E32" s="5">
        <v>249.46</v>
      </c>
      <c r="F32" s="4">
        <v>112</v>
      </c>
      <c r="G32" s="4">
        <f t="shared" si="0"/>
        <v>27939.52</v>
      </c>
    </row>
    <row r="33" ht="34" customHeight="1" spans="1:7">
      <c r="A33" s="4">
        <v>31</v>
      </c>
      <c r="B33" s="4" t="s">
        <v>8</v>
      </c>
      <c r="C33" s="5" t="s">
        <v>39</v>
      </c>
      <c r="D33" s="7">
        <v>60</v>
      </c>
      <c r="E33" s="5">
        <v>374.5</v>
      </c>
      <c r="F33" s="4">
        <v>112</v>
      </c>
      <c r="G33" s="4">
        <f t="shared" si="0"/>
        <v>41944</v>
      </c>
    </row>
    <row r="34" ht="34" customHeight="1" spans="1:7">
      <c r="A34" s="4">
        <v>32</v>
      </c>
      <c r="B34" s="4" t="s">
        <v>8</v>
      </c>
      <c r="C34" s="5" t="s">
        <v>40</v>
      </c>
      <c r="D34" s="7">
        <v>191</v>
      </c>
      <c r="E34" s="5">
        <v>1368.1</v>
      </c>
      <c r="F34" s="4">
        <v>112</v>
      </c>
      <c r="G34" s="4">
        <f t="shared" si="0"/>
        <v>153227.2</v>
      </c>
    </row>
    <row r="35" ht="34" customHeight="1" spans="1:7">
      <c r="A35" s="4">
        <v>33</v>
      </c>
      <c r="B35" s="4" t="s">
        <v>8</v>
      </c>
      <c r="C35" s="5" t="s">
        <v>41</v>
      </c>
      <c r="D35" s="7">
        <v>295</v>
      </c>
      <c r="E35" s="5">
        <v>1951.3</v>
      </c>
      <c r="F35" s="4">
        <v>112</v>
      </c>
      <c r="G35" s="4">
        <f t="shared" si="0"/>
        <v>218545.6</v>
      </c>
    </row>
    <row r="36" ht="34" customHeight="1" spans="1:7">
      <c r="A36" s="4">
        <v>34</v>
      </c>
      <c r="B36" s="4" t="s">
        <v>8</v>
      </c>
      <c r="C36" s="5" t="s">
        <v>42</v>
      </c>
      <c r="D36" s="7">
        <v>175</v>
      </c>
      <c r="E36" s="5">
        <v>1018.3</v>
      </c>
      <c r="F36" s="4">
        <v>112</v>
      </c>
      <c r="G36" s="4">
        <f t="shared" si="0"/>
        <v>114049.6</v>
      </c>
    </row>
    <row r="37" ht="34" customHeight="1" spans="1:7">
      <c r="A37" s="4">
        <v>35</v>
      </c>
      <c r="B37" s="4" t="s">
        <v>8</v>
      </c>
      <c r="C37" s="5" t="s">
        <v>43</v>
      </c>
      <c r="D37" s="7">
        <v>105</v>
      </c>
      <c r="E37" s="5">
        <v>480.8</v>
      </c>
      <c r="F37" s="4">
        <v>112</v>
      </c>
      <c r="G37" s="4">
        <f t="shared" si="0"/>
        <v>53849.6</v>
      </c>
    </row>
    <row r="38" ht="34" customHeight="1" spans="1:7">
      <c r="A38" s="4">
        <v>36</v>
      </c>
      <c r="B38" s="4" t="s">
        <v>8</v>
      </c>
      <c r="C38" s="5" t="s">
        <v>44</v>
      </c>
      <c r="D38" s="7">
        <v>117</v>
      </c>
      <c r="E38" s="5">
        <v>528.5</v>
      </c>
      <c r="F38" s="4">
        <v>112</v>
      </c>
      <c r="G38" s="4">
        <f t="shared" si="0"/>
        <v>59192</v>
      </c>
    </row>
    <row r="39" ht="34" customHeight="1" spans="1:7">
      <c r="A39" s="4">
        <v>37</v>
      </c>
      <c r="B39" s="4" t="s">
        <v>8</v>
      </c>
      <c r="C39" s="5" t="s">
        <v>45</v>
      </c>
      <c r="D39" s="7">
        <v>128</v>
      </c>
      <c r="E39" s="11">
        <v>732.83</v>
      </c>
      <c r="F39" s="4">
        <v>112</v>
      </c>
      <c r="G39" s="4">
        <f t="shared" si="0"/>
        <v>82076.96</v>
      </c>
    </row>
    <row r="40" ht="34" customHeight="1" spans="1:7">
      <c r="A40" s="4">
        <v>38</v>
      </c>
      <c r="B40" s="4" t="s">
        <v>8</v>
      </c>
      <c r="C40" s="5" t="s">
        <v>46</v>
      </c>
      <c r="D40" s="7">
        <v>156</v>
      </c>
      <c r="E40" s="5">
        <v>594.2</v>
      </c>
      <c r="F40" s="4">
        <v>112</v>
      </c>
      <c r="G40" s="4">
        <f t="shared" si="0"/>
        <v>66550.4</v>
      </c>
    </row>
    <row r="41" ht="34" customHeight="1" spans="1:7">
      <c r="A41" s="4">
        <v>39</v>
      </c>
      <c r="B41" s="4" t="s">
        <v>8</v>
      </c>
      <c r="C41" s="5" t="s">
        <v>47</v>
      </c>
      <c r="D41" s="7">
        <v>35</v>
      </c>
      <c r="E41" s="5">
        <v>268.95</v>
      </c>
      <c r="F41" s="4">
        <v>112</v>
      </c>
      <c r="G41" s="4">
        <f t="shared" si="0"/>
        <v>30122.4</v>
      </c>
    </row>
    <row r="42" ht="34" customHeight="1" spans="1:7">
      <c r="A42" s="4">
        <v>40</v>
      </c>
      <c r="B42" s="4" t="s">
        <v>8</v>
      </c>
      <c r="C42" s="5" t="s">
        <v>48</v>
      </c>
      <c r="D42" s="7">
        <v>69</v>
      </c>
      <c r="E42" s="5">
        <v>324</v>
      </c>
      <c r="F42" s="4">
        <v>112</v>
      </c>
      <c r="G42" s="4">
        <f t="shared" si="0"/>
        <v>36288</v>
      </c>
    </row>
    <row r="43" ht="34" customHeight="1" spans="1:7">
      <c r="A43" s="4">
        <v>41</v>
      </c>
      <c r="B43" s="4" t="s">
        <v>8</v>
      </c>
      <c r="C43" s="5" t="s">
        <v>49</v>
      </c>
      <c r="D43" s="7">
        <v>227</v>
      </c>
      <c r="E43" s="5">
        <v>948.5</v>
      </c>
      <c r="F43" s="4">
        <v>112</v>
      </c>
      <c r="G43" s="4">
        <f t="shared" si="0"/>
        <v>106232</v>
      </c>
    </row>
    <row r="44" ht="34" customHeight="1" spans="1:7">
      <c r="A44" s="4">
        <v>42</v>
      </c>
      <c r="B44" s="4" t="s">
        <v>8</v>
      </c>
      <c r="C44" s="5" t="s">
        <v>50</v>
      </c>
      <c r="D44" s="7">
        <v>166</v>
      </c>
      <c r="E44" s="5">
        <v>614</v>
      </c>
      <c r="F44" s="4">
        <v>112</v>
      </c>
      <c r="G44" s="4">
        <f t="shared" si="0"/>
        <v>68768</v>
      </c>
    </row>
    <row r="45" ht="34" customHeight="1" spans="1:7">
      <c r="A45" s="4">
        <v>43</v>
      </c>
      <c r="B45" s="4" t="s">
        <v>8</v>
      </c>
      <c r="C45" s="5" t="s">
        <v>51</v>
      </c>
      <c r="D45" s="7">
        <v>208</v>
      </c>
      <c r="E45" s="5">
        <v>835</v>
      </c>
      <c r="F45" s="4">
        <v>112</v>
      </c>
      <c r="G45" s="4">
        <f t="shared" si="0"/>
        <v>93520</v>
      </c>
    </row>
    <row r="46" ht="34" customHeight="1" spans="1:7">
      <c r="A46" s="4">
        <v>44</v>
      </c>
      <c r="B46" s="4" t="s">
        <v>8</v>
      </c>
      <c r="C46" s="5" t="s">
        <v>52</v>
      </c>
      <c r="D46" s="7">
        <v>246</v>
      </c>
      <c r="E46" s="5">
        <v>1667.3</v>
      </c>
      <c r="F46" s="4">
        <v>112</v>
      </c>
      <c r="G46" s="4">
        <f t="shared" si="0"/>
        <v>186737.6</v>
      </c>
    </row>
    <row r="47" ht="34" customHeight="1" spans="1:7">
      <c r="A47" s="4">
        <v>45</v>
      </c>
      <c r="B47" s="4" t="s">
        <v>8</v>
      </c>
      <c r="C47" s="5" t="s">
        <v>53</v>
      </c>
      <c r="D47" s="7">
        <v>211</v>
      </c>
      <c r="E47" s="5">
        <v>699.3</v>
      </c>
      <c r="F47" s="4">
        <v>112</v>
      </c>
      <c r="G47" s="4">
        <f t="shared" si="0"/>
        <v>78321.6</v>
      </c>
    </row>
    <row r="48" ht="34" customHeight="1" spans="1:7">
      <c r="A48" s="4">
        <v>46</v>
      </c>
      <c r="B48" s="4" t="s">
        <v>8</v>
      </c>
      <c r="C48" s="5" t="s">
        <v>54</v>
      </c>
      <c r="D48" s="7">
        <v>156</v>
      </c>
      <c r="E48" s="5">
        <v>832.5</v>
      </c>
      <c r="F48" s="4">
        <v>112</v>
      </c>
      <c r="G48" s="4">
        <f t="shared" si="0"/>
        <v>93240</v>
      </c>
    </row>
    <row r="49" ht="34" customHeight="1" spans="1:7">
      <c r="A49" s="4">
        <v>47</v>
      </c>
      <c r="B49" s="4" t="s">
        <v>8</v>
      </c>
      <c r="C49" s="5" t="s">
        <v>55</v>
      </c>
      <c r="D49" s="7">
        <v>53</v>
      </c>
      <c r="E49" s="5">
        <v>180.8</v>
      </c>
      <c r="F49" s="4">
        <v>112</v>
      </c>
      <c r="G49" s="4">
        <f t="shared" si="0"/>
        <v>20249.6</v>
      </c>
    </row>
    <row r="50" ht="34" customHeight="1" spans="1:7">
      <c r="A50" s="4">
        <v>48</v>
      </c>
      <c r="B50" s="4" t="s">
        <v>8</v>
      </c>
      <c r="C50" s="5" t="s">
        <v>56</v>
      </c>
      <c r="D50" s="7">
        <v>247</v>
      </c>
      <c r="E50" s="5">
        <v>1095.6</v>
      </c>
      <c r="F50" s="4">
        <v>112</v>
      </c>
      <c r="G50" s="4">
        <f t="shared" si="0"/>
        <v>122707.2</v>
      </c>
    </row>
    <row r="51" ht="34" customHeight="1" spans="1:7">
      <c r="A51" s="4">
        <v>49</v>
      </c>
      <c r="B51" s="4" t="s">
        <v>8</v>
      </c>
      <c r="C51" s="5" t="s">
        <v>57</v>
      </c>
      <c r="D51" s="7">
        <v>156</v>
      </c>
      <c r="E51" s="5">
        <v>454.6</v>
      </c>
      <c r="F51" s="4">
        <v>112</v>
      </c>
      <c r="G51" s="4">
        <f t="shared" si="0"/>
        <v>50915.2</v>
      </c>
    </row>
    <row r="52" ht="34" customHeight="1" spans="1:7">
      <c r="A52" s="8" t="s">
        <v>58</v>
      </c>
      <c r="B52" s="9"/>
      <c r="C52" s="10"/>
      <c r="D52" s="7">
        <f>SUM(D3:D51)</f>
        <v>9609</v>
      </c>
      <c r="E52" s="7">
        <f>SUM(E3:E51)</f>
        <v>49709.36</v>
      </c>
      <c r="F52" s="4"/>
      <c r="G52" s="4">
        <f>SUM(G3:G51)</f>
        <v>5567448.32</v>
      </c>
    </row>
  </sheetData>
  <mergeCells count="2">
    <mergeCell ref="A1:G1"/>
    <mergeCell ref="A52:C52"/>
  </mergeCells>
  <pageMargins left="0.751388888888889" right="0.751388888888889" top="1" bottom="1" header="0.5" footer="0.5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2026-07-09T16:58:00Z</dcterms:created>
  <dcterms:modified xsi:type="dcterms:W3CDTF">2026-07-13T10:18:33Z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5EF32ECE370F4A38A87C98F247FF0159_11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1</vt:i4>
  </property>
</Properties>
</file>